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lm1-dsp-stra\partages$\Services\DAI\1-ADMINISTRATIF-BUDGET-FINANCES\1-DOSSIERS MARCHES\2026\EPINAL PREJ - Travaux\00 Avant notification\01 DCE\DPGF\"/>
    </mc:Choice>
  </mc:AlternateContent>
  <xr:revisionPtr revIDLastSave="0" documentId="13_ncr:1_{C1B2C480-E190-4368-AB2B-3D72F1087E00}" xr6:coauthVersionLast="47" xr6:coauthVersionMax="47" xr10:uidLastSave="{00000000-0000-0000-0000-000000000000}"/>
  <bookViews>
    <workbookView xWindow="28680" yWindow="-120" windowWidth="29040" windowHeight="15720" tabRatio="500" xr2:uid="{00000000-000D-0000-FFFF-FFFF00000000}"/>
  </bookViews>
  <sheets>
    <sheet name="DPGF LOT 03" sheetId="1" r:id="rId1"/>
  </sheets>
  <definedNames>
    <definedName name="_xlnm.Print_Titles" localSheetId="0">'DPGF LOT 03'!$1:$6</definedName>
    <definedName name="_xlnm.Print_Area" localSheetId="0">'DPGF LOT 03'!$A$1:$G$26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3" i="1"/>
  <c r="G12" i="1"/>
  <c r="G11" i="1"/>
  <c r="G10" i="1"/>
  <c r="G9" i="1"/>
  <c r="G8" i="1"/>
  <c r="G7" i="1"/>
  <c r="G6" i="1"/>
  <c r="G16" i="1" l="1"/>
  <c r="G17" i="1" l="1"/>
  <c r="G18" i="1" l="1"/>
</calcChain>
</file>

<file path=xl/sharedStrings.xml><?xml version="1.0" encoding="utf-8"?>
<sst xmlns="http://schemas.openxmlformats.org/spreadsheetml/2006/main" count="61" uniqueCount="45">
  <si>
    <t>DISP GRAND EST – PREJ EPINAL (88) – Rénovation et Extension</t>
  </si>
  <si>
    <t>DPGF – LOT 03 – MENUISERIES EXTÉRIEURES – OCCULTATIONS</t>
  </si>
  <si>
    <t>Ce DPGF comprend la fourniture et la pose – Prix HT – L'entreprise est présumée sachante de ses travaux.</t>
  </si>
  <si>
    <t>MOA : DISP GRAND EST – Ministère de la Justice</t>
  </si>
  <si>
    <t>MOE : ARCHITECTURE TO AIR</t>
  </si>
  <si>
    <t>LOT</t>
  </si>
  <si>
    <t>POSITION
CCTP</t>
  </si>
  <si>
    <t>DÉSIGNATION</t>
  </si>
  <si>
    <t>QTÉ</t>
  </si>
  <si>
    <t>U</t>
  </si>
  <si>
    <t>PU HT €</t>
  </si>
  <si>
    <t>PT HT €</t>
  </si>
  <si>
    <t>03</t>
  </si>
  <si>
    <t>03.1</t>
  </si>
  <si>
    <t>Fenêtre alu K-Line oscillo-battant thermolaqué couleur identique façade projet – espagnolettes multipoints 3 pts – VR + grille de ventilation – Dim. 110×115cm HT – Ext.1 – conforme plan PN 12 – volet roulant OU BSO électrique encastré dans l'épaisseur de façade</t>
  </si>
  <si>
    <t>u</t>
  </si>
  <si>
    <t>03.2</t>
  </si>
  <si>
    <t>Fenêtre alu K-Line oscillo-battant couleur thermolaqué blanc – L60×H115cm – Cuisine – volet roulant OU BSO électrique encastré dans l'épaisseur de façade</t>
  </si>
  <si>
    <t>03.3</t>
  </si>
  <si>
    <t>03.4</t>
  </si>
  <si>
    <t>03.5</t>
  </si>
  <si>
    <t>Fenêtres alu 3 vantaux Alu K Line (2 OB + 1 fixe) couleur identique façade projet – espagnolettes multipoints 3 pts – VR + grille de ventilation – 300×100cm HT – Ext.2 – conforme plan PN 12 – volet roulant OU BSO électrique encastré dans l'épaisseur de façade</t>
  </si>
  <si>
    <t>03.6</t>
  </si>
  <si>
    <t>Embrasure fenêtre 300×100cm – Ext.2 thermolaqué couleur identique façade projet – volet roulant OU BSO électrique encastré dans l'épaisseur de façade</t>
  </si>
  <si>
    <t>03.7</t>
  </si>
  <si>
    <t>Embrasure fenêtre 100×215cm – Ext.3 thermolaqué couleur identique façade projet – volet roulant OU BSO électrique encastré dans l'épaisseur de façade</t>
  </si>
  <si>
    <t>03.8</t>
  </si>
  <si>
    <t>Embrasure fenêtre 110×115cm – Ext.1 thermolaqué couleur identique façade projet – volet roulant OU BSO électrique encastré dans l'épaisseur de façade</t>
  </si>
  <si>
    <t>03.9</t>
  </si>
  <si>
    <t>Embrasure fenêtre cuisine 60×115cm thermolaqué couleur identique façade projet – volet roulant OU BSO électrique encastré dans l'épaisseur de façade</t>
  </si>
  <si>
    <t>TVA 20 % (20%)</t>
  </si>
  <si>
    <t>⚠  NOTA BENE</t>
  </si>
  <si>
    <t>L'entreprise est présumée sachante de ses travaux.</t>
  </si>
  <si>
    <t>Toutes les quantités sont re-calculées et re-contrôlées par l'entreprise avant la remise de l'offre (métré contradictoire).</t>
  </si>
  <si>
    <t>Le chantier est traité au forfait global et forfaitaire – aucune plus-value ou supplément n'est acceptable.</t>
  </si>
  <si>
    <t>Les prix sont indiqués en € HT, fourniture et pose compris.</t>
  </si>
  <si>
    <t>Plans MOE de référence : PN 03, PN 05, PN 06, PN 08, PN 09, PN 12 — Les plans établis par ARCHITECTURE TO AIR sont contractuels. Le chiffrage doit couvrir la totalité des prestations représentées sur ces plans. En cas de contradiction entre ce DPGF et les plans, les plans prévalent.</t>
  </si>
  <si>
    <t>Fait à :</t>
  </si>
  <si>
    <t>Le :</t>
  </si>
  <si>
    <t>Signature et cachet de l'entreprise :</t>
  </si>
  <si>
    <t>Porte d'entrée blindée RC3 (NF EN 1627) avec gâchette électrique 12V DC – 3 paumelles inox roulements 120 kg – cylindre européen A2P** clés brevetées (5 ex. MO) – ferme-porte ISO 3 NF bras glissière 90° – barre antipanique NF EN 1125 – seuil bas automatique Rw≥30dB – béquille ext. fixe au choix architecte – judas panoramique Ø14mm – finition identique façade – conforme plan PN 08</t>
  </si>
  <si>
    <t>DCE – Juin 2026</t>
  </si>
  <si>
    <t>Porte-fenêtre oscillo battant Extension 03 (accès terrasse côté jardin) K_LINE– vitrage feuilleté 33/2 SILENCE sécurité conforme DTU 39 P5 (code du travail – risque de heurt) – fourniture et pose – volet roulant OU BSO électrique encastré dans l'épaisseur de façade</t>
  </si>
  <si>
    <t>TOTAL LOT 03 HT</t>
  </si>
  <si>
    <t>TOTAL LOT 03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</si>
</sst>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quot; €&quot;"/>
  </numFmts>
  <fonts count="14" x14ac:knownFonts="1">
    <font>
      <sz val="11"/>
      <color theme="1"/>
      <name val="Calibri"/>
      <family val="2"/>
      <charset val="1"/>
    </font>
    <font>
      <b/>
      <sz val="11"/>
      <color rgb="FFFFFFFF"/>
      <name val="Arial"/>
      <family val="2"/>
    </font>
    <font>
      <i/>
      <sz val="8"/>
      <color rgb="FF404040"/>
      <name val="Arial"/>
      <family val="2"/>
    </font>
    <font>
      <b/>
      <sz val="8"/>
      <color rgb="FF1F3864"/>
      <name val="Arial"/>
      <family val="2"/>
    </font>
    <font>
      <b/>
      <sz val="9"/>
      <color rgb="FFFFFFFF"/>
      <name val="Arial"/>
      <family val="2"/>
    </font>
    <font>
      <b/>
      <sz val="9"/>
      <color rgb="FF2E75B6"/>
      <name val="Arial"/>
      <family val="2"/>
    </font>
    <font>
      <sz val="9"/>
      <color rgb="FF404040"/>
      <name val="Arial"/>
      <family val="2"/>
    </font>
    <font>
      <sz val="9"/>
      <color rgb="FF000000"/>
      <name val="Arial"/>
      <family val="2"/>
    </font>
    <font>
      <b/>
      <sz val="9"/>
      <color rgb="FF1F3864"/>
      <name val="Arial"/>
      <family val="2"/>
    </font>
    <font>
      <i/>
      <sz val="9"/>
      <color rgb="FF404040"/>
      <name val="Arial"/>
      <family val="2"/>
    </font>
    <font>
      <b/>
      <sz val="10"/>
      <color rgb="FFFFFFFF"/>
      <name val="Arial"/>
      <family val="2"/>
    </font>
    <font>
      <b/>
      <sz val="8"/>
      <color rgb="FF7F3F00"/>
      <name val="Arial"/>
      <family val="2"/>
    </font>
    <font>
      <i/>
      <sz val="8"/>
      <color rgb="FF7F3F00"/>
      <name val="Arial"/>
      <family val="2"/>
    </font>
    <font>
      <b/>
      <sz val="8"/>
      <color rgb="FF1F3864"/>
      <name val="Arial"/>
      <family val="2"/>
    </font>
  </fonts>
  <fills count="10">
    <fill>
      <patternFill patternType="none"/>
    </fill>
    <fill>
      <patternFill patternType="gray125"/>
    </fill>
    <fill>
      <patternFill patternType="solid">
        <fgColor rgb="FF1F3864"/>
        <bgColor rgb="FF333399"/>
      </patternFill>
    </fill>
    <fill>
      <patternFill patternType="solid">
        <fgColor rgb="FF2E75B6"/>
        <bgColor rgb="FF4472C4"/>
      </patternFill>
    </fill>
    <fill>
      <patternFill patternType="solid">
        <fgColor rgb="FFF2F2F2"/>
        <bgColor rgb="FFEBF3FB"/>
      </patternFill>
    </fill>
    <fill>
      <patternFill patternType="solid">
        <fgColor rgb="FFEBF3FB"/>
        <bgColor rgb="FFF2F2F2"/>
      </patternFill>
    </fill>
    <fill>
      <patternFill patternType="solid">
        <fgColor rgb="FFFFFFFF"/>
        <bgColor rgb="FFF2F2F2"/>
      </patternFill>
    </fill>
    <fill>
      <patternFill patternType="solid">
        <fgColor rgb="FFBDD7EE"/>
        <bgColor rgb="FFCCCCCC"/>
      </patternFill>
    </fill>
    <fill>
      <patternFill patternType="solid">
        <fgColor rgb="FFFFF2CC"/>
        <bgColor rgb="FFF2F2F2"/>
      </patternFill>
    </fill>
    <fill>
      <patternFill patternType="solid">
        <fgColor rgb="FFD6E4F0"/>
      </patternFill>
    </fill>
  </fills>
  <borders count="10">
    <border>
      <left/>
      <right/>
      <top/>
      <bottom/>
      <diagonal/>
    </border>
    <border>
      <left/>
      <right/>
      <top/>
      <bottom style="thick">
        <color rgb="FF2E75B6"/>
      </bottom>
      <diagonal/>
    </border>
    <border>
      <left/>
      <right/>
      <top/>
      <bottom style="thin">
        <color rgb="FF2E75B6"/>
      </bottom>
      <diagonal/>
    </border>
    <border>
      <left/>
      <right style="thin">
        <color rgb="FF8EB4D8"/>
      </right>
      <top/>
      <bottom style="medium">
        <color rgb="FF1F3864"/>
      </bottom>
      <diagonal/>
    </border>
    <border>
      <left/>
      <right/>
      <top/>
      <bottom style="medium">
        <color rgb="FF1F3864"/>
      </bottom>
      <diagonal/>
    </border>
    <border>
      <left style="thin">
        <color rgb="FFCCCCCC"/>
      </left>
      <right/>
      <top/>
      <bottom style="thin">
        <color rgb="FFE0E0E0"/>
      </bottom>
      <diagonal/>
    </border>
    <border>
      <left style="medium">
        <color rgb="FF2E75B6"/>
      </left>
      <right style="thin">
        <color rgb="FFCCCCCC"/>
      </right>
      <top/>
      <bottom style="thin">
        <color rgb="FFE0E0E0"/>
      </bottom>
      <diagonal/>
    </border>
    <border>
      <left style="thin">
        <color rgb="FFCCCCCC"/>
      </left>
      <right style="medium">
        <color rgb="FF1F3864"/>
      </right>
      <top/>
      <bottom style="thin">
        <color rgb="FFE0E0E0"/>
      </bottom>
      <diagonal/>
    </border>
    <border>
      <left style="thin">
        <color rgb="FF4472C4"/>
      </left>
      <right style="medium">
        <color rgb="FF1F3864"/>
      </right>
      <top/>
      <bottom/>
      <diagonal/>
    </border>
    <border>
      <left style="thin">
        <color rgb="FF4472C4"/>
      </left>
      <right style="medium">
        <color rgb="FF1F3864"/>
      </right>
      <top style="medium">
        <color rgb="FF1F3864"/>
      </top>
      <bottom style="medium">
        <color rgb="FF1F3864"/>
      </bottom>
      <diagonal/>
    </border>
  </borders>
  <cellStyleXfs count="1">
    <xf numFmtId="0" fontId="0" fillId="0" borderId="0"/>
  </cellStyleXfs>
  <cellXfs count="35">
    <xf numFmtId="0" fontId="0" fillId="0" borderId="0" xfId="0"/>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5" borderId="5" xfId="0" applyFont="1" applyFill="1" applyBorder="1" applyAlignment="1">
      <alignment horizontal="center" vertical="center"/>
    </xf>
    <xf numFmtId="164" fontId="8" fillId="5" borderId="5" xfId="0" applyNumberFormat="1" applyFont="1" applyFill="1" applyBorder="1" applyAlignment="1">
      <alignment horizontal="center" vertical="center"/>
    </xf>
    <xf numFmtId="0" fontId="9" fillId="5" borderId="5" xfId="0" applyFont="1" applyFill="1" applyBorder="1" applyAlignment="1">
      <alignment horizontal="center" vertical="center"/>
    </xf>
    <xf numFmtId="4" fontId="7" fillId="4" borderId="6" xfId="0" applyNumberFormat="1" applyFont="1" applyFill="1" applyBorder="1" applyAlignment="1">
      <alignment horizontal="right" vertical="center"/>
    </xf>
    <xf numFmtId="0" fontId="5" fillId="6"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6" borderId="5" xfId="0" applyFont="1" applyFill="1" applyBorder="1" applyAlignment="1">
      <alignment horizontal="center" vertical="center"/>
    </xf>
    <xf numFmtId="165" fontId="8" fillId="7" borderId="8" xfId="0" applyNumberFormat="1" applyFont="1" applyFill="1" applyBorder="1" applyAlignment="1">
      <alignment horizontal="right" vertical="center"/>
    </xf>
    <xf numFmtId="165" fontId="1" fillId="3" borderId="9" xfId="0" applyNumberFormat="1" applyFont="1" applyFill="1" applyBorder="1" applyAlignment="1">
      <alignment horizontal="right" vertical="center"/>
    </xf>
    <xf numFmtId="0" fontId="0" fillId="0" borderId="4" xfId="0" applyBorder="1"/>
    <xf numFmtId="0" fontId="7" fillId="5" borderId="5" xfId="0" applyFont="1" applyFill="1" applyBorder="1" applyAlignment="1">
      <alignment vertical="top" wrapText="1"/>
    </xf>
    <xf numFmtId="0" fontId="7" fillId="6" borderId="5" xfId="0" applyFont="1" applyFill="1" applyBorder="1" applyAlignment="1">
      <alignment vertical="top" wrapText="1"/>
    </xf>
    <xf numFmtId="0" fontId="8" fillId="4" borderId="4" xfId="0" applyFont="1" applyFill="1" applyBorder="1" applyAlignment="1">
      <alignment vertical="top" wrapText="1"/>
    </xf>
    <xf numFmtId="4" fontId="7" fillId="5" borderId="7" xfId="0" applyNumberFormat="1" applyFont="1" applyFill="1" applyBorder="1" applyAlignment="1">
      <alignment horizontal="right" vertical="center" wrapText="1"/>
    </xf>
    <xf numFmtId="4" fontId="7" fillId="6" borderId="7" xfId="0" applyNumberFormat="1" applyFont="1" applyFill="1" applyBorder="1" applyAlignment="1">
      <alignment horizontal="right" vertical="center" wrapText="1"/>
    </xf>
    <xf numFmtId="165" fontId="10" fillId="2" borderId="8" xfId="0" applyNumberFormat="1" applyFont="1" applyFill="1" applyBorder="1" applyAlignment="1">
      <alignment horizontal="right" vertical="center" wrapText="1"/>
    </xf>
    <xf numFmtId="0" fontId="1" fillId="2" borderId="1" xfId="0" applyFont="1" applyFill="1" applyBorder="1" applyAlignment="1">
      <alignment horizontal="center" vertical="center" wrapText="1"/>
    </xf>
    <xf numFmtId="0" fontId="0" fillId="0" borderId="1" xfId="0" applyBorder="1"/>
    <xf numFmtId="0" fontId="2" fillId="4" borderId="0" xfId="0" applyFont="1" applyFill="1" applyAlignment="1">
      <alignment horizontal="center" vertical="center" wrapText="1"/>
    </xf>
    <xf numFmtId="0" fontId="0" fillId="0" borderId="0" xfId="0"/>
    <xf numFmtId="0" fontId="12" fillId="8" borderId="0" xfId="0" applyFont="1" applyFill="1" applyAlignment="1">
      <alignment vertical="top" wrapText="1"/>
    </xf>
    <xf numFmtId="0" fontId="11" fillId="8" borderId="0" xfId="0" applyFont="1" applyFill="1" applyAlignment="1">
      <alignment vertical="top" wrapText="1"/>
    </xf>
    <xf numFmtId="0" fontId="1" fillId="3" borderId="0" xfId="0" applyFont="1" applyFill="1" applyAlignment="1">
      <alignment horizontal="center" vertical="center" wrapText="1"/>
    </xf>
    <xf numFmtId="0" fontId="3" fillId="5" borderId="2" xfId="0" applyFont="1" applyFill="1" applyBorder="1" applyAlignment="1">
      <alignment horizontal="center" vertical="center"/>
    </xf>
    <xf numFmtId="0" fontId="0" fillId="0" borderId="2" xfId="0" applyBorder="1"/>
    <xf numFmtId="0" fontId="8" fillId="7" borderId="0" xfId="0" applyFont="1" applyFill="1" applyAlignment="1">
      <alignment horizontal="right" vertical="center"/>
    </xf>
    <xf numFmtId="0" fontId="1" fillId="3" borderId="0" xfId="0" applyFont="1" applyFill="1" applyAlignment="1">
      <alignment horizontal="right" vertical="center"/>
    </xf>
    <xf numFmtId="0" fontId="3" fillId="5" borderId="2" xfId="0" applyFont="1" applyFill="1" applyBorder="1" applyAlignment="1">
      <alignment horizontal="left" vertical="center" wrapText="1"/>
    </xf>
    <xf numFmtId="0" fontId="10" fillId="2" borderId="0" xfId="0" applyFont="1" applyFill="1" applyAlignment="1">
      <alignment horizontal="right" vertical="center"/>
    </xf>
    <xf numFmtId="0" fontId="2" fillId="5" borderId="2" xfId="0" applyFont="1" applyFill="1" applyBorder="1" applyAlignment="1">
      <alignment horizontal="right" vertical="center"/>
    </xf>
    <xf numFmtId="0" fontId="13" fillId="9" borderId="0" xfId="0" applyFont="1" applyFill="1" applyAlignment="1">
      <alignment vertical="top"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EBF3FB"/>
      <rgbColor rgb="FF660066"/>
      <rgbColor rgb="FFFF8080"/>
      <rgbColor rgb="FF2E75B6"/>
      <rgbColor rgb="FFBDD7EE"/>
      <rgbColor rgb="FF000080"/>
      <rgbColor rgb="FFFF00FF"/>
      <rgbColor rgb="FFFFFF00"/>
      <rgbColor rgb="FF00FFFF"/>
      <rgbColor rgb="FF800080"/>
      <rgbColor rgb="FF800000"/>
      <rgbColor rgb="FF008080"/>
      <rgbColor rgb="FF0000FF"/>
      <rgbColor rgb="FF00CCFF"/>
      <rgbColor rgb="FFF2F2F2"/>
      <rgbColor rgb="FFE0E0E0"/>
      <rgbColor rgb="FFFFFF99"/>
      <rgbColor rgb="FF8EB4D8"/>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7F3F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zoomScaleNormal="100" workbookViewId="0">
      <pane ySplit="6" topLeftCell="A14" activePane="bottomLeft" state="frozen"/>
      <selection pane="bottomLeft" activeCell="J9" sqref="J9"/>
    </sheetView>
  </sheetViews>
  <sheetFormatPr baseColWidth="10" defaultColWidth="8.5703125" defaultRowHeight="15" x14ac:dyDescent="0.25"/>
  <cols>
    <col min="1" max="1" width="6.42578125" customWidth="1"/>
    <col min="2" max="2" width="14" customWidth="1"/>
    <col min="3" max="3" width="70" customWidth="1"/>
    <col min="4" max="4" width="8.42578125" customWidth="1"/>
    <col min="5" max="5" width="14.85546875" customWidth="1"/>
    <col min="6" max="6" width="14" customWidth="1"/>
    <col min="7" max="7" width="16" customWidth="1"/>
  </cols>
  <sheetData>
    <row r="1" spans="1:7" ht="21.75" customHeight="1" x14ac:dyDescent="0.25">
      <c r="A1" s="20" t="s">
        <v>0</v>
      </c>
      <c r="B1" s="21"/>
      <c r="C1" s="21"/>
      <c r="D1" s="21"/>
      <c r="E1" s="21"/>
      <c r="F1" s="21"/>
      <c r="G1" s="21"/>
    </row>
    <row r="2" spans="1:7" ht="19.5" customHeight="1" x14ac:dyDescent="0.25">
      <c r="A2" s="26" t="s">
        <v>1</v>
      </c>
      <c r="B2" s="23"/>
      <c r="C2" s="23"/>
      <c r="D2" s="23"/>
      <c r="E2" s="23"/>
      <c r="F2" s="23"/>
      <c r="G2" s="23"/>
    </row>
    <row r="3" spans="1:7" ht="13.5" customHeight="1" x14ac:dyDescent="0.25">
      <c r="A3" s="22" t="s">
        <v>2</v>
      </c>
      <c r="B3" s="23"/>
      <c r="C3" s="23"/>
      <c r="D3" s="23"/>
      <c r="E3" s="23"/>
      <c r="F3" s="23"/>
      <c r="G3" s="23"/>
    </row>
    <row r="4" spans="1:7" ht="24" customHeight="1" x14ac:dyDescent="0.25">
      <c r="A4" s="31" t="s">
        <v>3</v>
      </c>
      <c r="B4" s="28"/>
      <c r="C4" s="28"/>
      <c r="D4" s="27" t="s">
        <v>4</v>
      </c>
      <c r="E4" s="28"/>
      <c r="F4" s="33" t="s">
        <v>41</v>
      </c>
      <c r="G4" s="28"/>
    </row>
    <row r="5" spans="1:7" ht="27.75" customHeight="1" x14ac:dyDescent="0.25">
      <c r="A5" s="1" t="s">
        <v>5</v>
      </c>
      <c r="B5" s="1" t="s">
        <v>6</v>
      </c>
      <c r="C5" s="1" t="s">
        <v>7</v>
      </c>
      <c r="D5" s="1" t="s">
        <v>8</v>
      </c>
      <c r="E5" s="1" t="s">
        <v>9</v>
      </c>
      <c r="F5" s="1" t="s">
        <v>10</v>
      </c>
      <c r="G5" s="2" t="s">
        <v>11</v>
      </c>
    </row>
    <row r="6" spans="1:7" ht="40.5" customHeight="1" x14ac:dyDescent="0.25">
      <c r="A6" s="3" t="s">
        <v>12</v>
      </c>
      <c r="B6" s="4" t="s">
        <v>13</v>
      </c>
      <c r="C6" s="14" t="s">
        <v>14</v>
      </c>
      <c r="D6" s="5">
        <v>1</v>
      </c>
      <c r="E6" s="6" t="s">
        <v>15</v>
      </c>
      <c r="F6" s="7"/>
      <c r="G6" s="17" t="str">
        <f t="shared" ref="G6:G14" si="0">IF(AND(D6&lt;&gt;"",F6&lt;&gt;""),D6*F6,"")</f>
        <v/>
      </c>
    </row>
    <row r="7" spans="1:7" ht="27" customHeight="1" x14ac:dyDescent="0.25">
      <c r="A7" s="8" t="s">
        <v>12</v>
      </c>
      <c r="B7" s="9" t="s">
        <v>16</v>
      </c>
      <c r="C7" s="15" t="s">
        <v>17</v>
      </c>
      <c r="D7" s="5">
        <v>1</v>
      </c>
      <c r="E7" s="10" t="s">
        <v>15</v>
      </c>
      <c r="F7" s="7"/>
      <c r="G7" s="18" t="str">
        <f t="shared" si="0"/>
        <v/>
      </c>
    </row>
    <row r="8" spans="1:7" ht="40.5" customHeight="1" x14ac:dyDescent="0.25">
      <c r="A8" s="3" t="s">
        <v>12</v>
      </c>
      <c r="B8" s="4" t="s">
        <v>18</v>
      </c>
      <c r="C8" s="14" t="s">
        <v>42</v>
      </c>
      <c r="D8" s="5">
        <v>1</v>
      </c>
      <c r="E8" s="6" t="s">
        <v>15</v>
      </c>
      <c r="F8" s="7"/>
      <c r="G8" s="17" t="str">
        <f t="shared" si="0"/>
        <v/>
      </c>
    </row>
    <row r="9" spans="1:7" ht="81" customHeight="1" x14ac:dyDescent="0.25">
      <c r="A9" s="8" t="s">
        <v>12</v>
      </c>
      <c r="B9" s="9" t="s">
        <v>19</v>
      </c>
      <c r="C9" s="15" t="s">
        <v>40</v>
      </c>
      <c r="D9" s="5">
        <v>1</v>
      </c>
      <c r="E9" s="10" t="s">
        <v>15</v>
      </c>
      <c r="F9" s="7"/>
      <c r="G9" s="18" t="str">
        <f t="shared" si="0"/>
        <v/>
      </c>
    </row>
    <row r="10" spans="1:7" ht="40.5" customHeight="1" x14ac:dyDescent="0.25">
      <c r="A10" s="3" t="s">
        <v>12</v>
      </c>
      <c r="B10" s="4" t="s">
        <v>20</v>
      </c>
      <c r="C10" s="14" t="s">
        <v>21</v>
      </c>
      <c r="D10" s="5">
        <v>1</v>
      </c>
      <c r="E10" s="6" t="s">
        <v>15</v>
      </c>
      <c r="F10" s="7"/>
      <c r="G10" s="17" t="str">
        <f t="shared" si="0"/>
        <v/>
      </c>
    </row>
    <row r="11" spans="1:7" ht="24" customHeight="1" x14ac:dyDescent="0.25">
      <c r="A11" s="8" t="s">
        <v>12</v>
      </c>
      <c r="B11" s="9" t="s">
        <v>22</v>
      </c>
      <c r="C11" s="15" t="s">
        <v>23</v>
      </c>
      <c r="D11" s="5">
        <v>1</v>
      </c>
      <c r="E11" s="10" t="s">
        <v>15</v>
      </c>
      <c r="F11" s="7"/>
      <c r="G11" s="18" t="str">
        <f t="shared" si="0"/>
        <v/>
      </c>
    </row>
    <row r="12" spans="1:7" ht="24" customHeight="1" x14ac:dyDescent="0.25">
      <c r="A12" s="3" t="s">
        <v>12</v>
      </c>
      <c r="B12" s="4" t="s">
        <v>24</v>
      </c>
      <c r="C12" s="14" t="s">
        <v>25</v>
      </c>
      <c r="D12" s="5">
        <v>1</v>
      </c>
      <c r="E12" s="6" t="s">
        <v>15</v>
      </c>
      <c r="F12" s="7"/>
      <c r="G12" s="17" t="str">
        <f t="shared" si="0"/>
        <v/>
      </c>
    </row>
    <row r="13" spans="1:7" ht="24" customHeight="1" x14ac:dyDescent="0.25">
      <c r="A13" s="8" t="s">
        <v>12</v>
      </c>
      <c r="B13" s="9" t="s">
        <v>26</v>
      </c>
      <c r="C13" s="15" t="s">
        <v>27</v>
      </c>
      <c r="D13" s="5">
        <v>1</v>
      </c>
      <c r="E13" s="10" t="s">
        <v>15</v>
      </c>
      <c r="F13" s="7"/>
      <c r="G13" s="18" t="str">
        <f t="shared" si="0"/>
        <v/>
      </c>
    </row>
    <row r="14" spans="1:7" ht="24" customHeight="1" x14ac:dyDescent="0.25">
      <c r="A14" s="3" t="s">
        <v>12</v>
      </c>
      <c r="B14" s="4" t="s">
        <v>28</v>
      </c>
      <c r="C14" s="14" t="s">
        <v>29</v>
      </c>
      <c r="D14" s="5">
        <v>1</v>
      </c>
      <c r="E14" s="6" t="s">
        <v>15</v>
      </c>
      <c r="F14" s="7"/>
      <c r="G14" s="17" t="str">
        <f t="shared" si="0"/>
        <v/>
      </c>
    </row>
    <row r="15" spans="1:7" ht="15" customHeight="1" x14ac:dyDescent="0.25"/>
    <row r="16" spans="1:7" ht="24" customHeight="1" x14ac:dyDescent="0.25">
      <c r="A16" s="32" t="s">
        <v>43</v>
      </c>
      <c r="B16" s="23"/>
      <c r="C16" s="23"/>
      <c r="D16" s="23"/>
      <c r="E16" s="23"/>
      <c r="F16" s="23"/>
      <c r="G16" s="19">
        <f>IFERROR(SUMIF(G6:G14,"&lt;&gt;",G6:G14),0)</f>
        <v>0</v>
      </c>
    </row>
    <row r="17" spans="1:7" ht="15" customHeight="1" x14ac:dyDescent="0.25">
      <c r="A17" s="29" t="s">
        <v>30</v>
      </c>
      <c r="B17" s="23"/>
      <c r="C17" s="23"/>
      <c r="D17" s="23"/>
      <c r="E17" s="23"/>
      <c r="F17" s="23"/>
      <c r="G17" s="11">
        <f>G16*0.2</f>
        <v>0</v>
      </c>
    </row>
    <row r="18" spans="1:7" ht="19.5" customHeight="1" x14ac:dyDescent="0.25">
      <c r="A18" s="30" t="s">
        <v>44</v>
      </c>
      <c r="B18" s="23"/>
      <c r="C18" s="23"/>
      <c r="D18" s="23"/>
      <c r="E18" s="23"/>
      <c r="F18" s="23"/>
      <c r="G18" s="12">
        <f>G16+G17</f>
        <v>0</v>
      </c>
    </row>
    <row r="19" spans="1:7" ht="15" customHeight="1" x14ac:dyDescent="0.25"/>
    <row r="20" spans="1:7" ht="15" customHeight="1" x14ac:dyDescent="0.25">
      <c r="A20" s="25" t="s">
        <v>31</v>
      </c>
      <c r="B20" s="23"/>
      <c r="C20" s="23"/>
      <c r="D20" s="23"/>
      <c r="E20" s="23"/>
      <c r="F20" s="23"/>
      <c r="G20" s="23"/>
    </row>
    <row r="21" spans="1:7" ht="15" customHeight="1" x14ac:dyDescent="0.25">
      <c r="A21" s="24" t="s">
        <v>32</v>
      </c>
      <c r="B21" s="23"/>
      <c r="C21" s="23"/>
      <c r="D21" s="23"/>
      <c r="E21" s="23"/>
      <c r="F21" s="23"/>
      <c r="G21" s="23"/>
    </row>
    <row r="22" spans="1:7" ht="30" customHeight="1" x14ac:dyDescent="0.25">
      <c r="A22" s="24" t="s">
        <v>33</v>
      </c>
      <c r="B22" s="23"/>
      <c r="C22" s="23"/>
      <c r="D22" s="23"/>
      <c r="E22" s="23"/>
      <c r="F22" s="23"/>
      <c r="G22" s="23"/>
    </row>
    <row r="23" spans="1:7" ht="15" customHeight="1" x14ac:dyDescent="0.25">
      <c r="A23" s="24" t="s">
        <v>34</v>
      </c>
      <c r="B23" s="23"/>
      <c r="C23" s="23"/>
      <c r="D23" s="23"/>
      <c r="E23" s="23"/>
      <c r="F23" s="23"/>
      <c r="G23" s="23"/>
    </row>
    <row r="24" spans="1:7" ht="15" customHeight="1" x14ac:dyDescent="0.25">
      <c r="A24" s="24" t="s">
        <v>35</v>
      </c>
      <c r="B24" s="23"/>
      <c r="C24" s="23"/>
      <c r="D24" s="23"/>
      <c r="E24" s="23"/>
      <c r="F24" s="23"/>
      <c r="G24" s="23"/>
    </row>
    <row r="25" spans="1:7" ht="45" customHeight="1" x14ac:dyDescent="0.25">
      <c r="A25" s="34" t="s">
        <v>36</v>
      </c>
      <c r="B25" s="23"/>
      <c r="C25" s="23"/>
      <c r="D25" s="23"/>
      <c r="E25" s="23"/>
      <c r="F25" s="23"/>
      <c r="G25" s="23"/>
    </row>
    <row r="26" spans="1:7" ht="27.75" customHeight="1" x14ac:dyDescent="0.25">
      <c r="A26" s="23"/>
      <c r="B26" s="23"/>
      <c r="C26" s="23"/>
      <c r="D26" s="23"/>
      <c r="E26" s="23"/>
      <c r="F26" s="23"/>
      <c r="G26" s="23"/>
    </row>
    <row r="27" spans="1:7" ht="24" customHeight="1" x14ac:dyDescent="0.25">
      <c r="A27" s="16" t="s">
        <v>37</v>
      </c>
      <c r="B27" s="13"/>
      <c r="C27" s="16" t="s">
        <v>38</v>
      </c>
      <c r="D27" s="13"/>
      <c r="E27" s="16" t="s">
        <v>39</v>
      </c>
      <c r="F27" s="13"/>
      <c r="G27" s="13"/>
    </row>
  </sheetData>
  <mergeCells count="18">
    <mergeCell ref="C26:D26"/>
    <mergeCell ref="A23:G23"/>
    <mergeCell ref="A16:F16"/>
    <mergeCell ref="A26:B26"/>
    <mergeCell ref="F4:G4"/>
    <mergeCell ref="A24:G24"/>
    <mergeCell ref="A25:G25"/>
    <mergeCell ref="E26:G26"/>
    <mergeCell ref="A1:G1"/>
    <mergeCell ref="A3:G3"/>
    <mergeCell ref="A21:G21"/>
    <mergeCell ref="A22:G22"/>
    <mergeCell ref="A20:G20"/>
    <mergeCell ref="A2:G2"/>
    <mergeCell ref="D4:E4"/>
    <mergeCell ref="A17:F17"/>
    <mergeCell ref="A18:F18"/>
    <mergeCell ref="A4:C4"/>
  </mergeCells>
  <pageMargins left="0.55000000000000004" right="0.45" top="0.75" bottom="0.75" header="0.3" footer="0.3"/>
  <pageSetup paperSize="9" fitToHeight="0" orientation="portrait" horizontalDpi="300" verticalDpi="300"/>
  <headerFooter>
    <oddHeader>&amp;L&amp;"Arial,Bold"&amp;8 DISP GRAND EST – PREJ EPINAL (88)&amp;C&amp;"Arial,Bold"&amp;9 DPGF – LOT 04 – MENUISERIES EXTÉRIEURES – OCCULTATIONS&amp;R&amp;"Arial,Italic"&amp;8 DCE – Mai 2026 – DCE – Mai 2026</oddHeader>
    <oddFooter>&amp;L&amp;"Arial,Italic"&amp;8 MOE : ARCHITECTURE TO AIR&amp;C&amp;"Arial,Italic"&amp;8 Page &amp;P / &amp;N&amp;R&amp;"Arial,Italic"&amp;8 Marché Public – Confidentiel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03</vt:lpstr>
      <vt:lpstr>'DPGF LOT 03'!Impression_des_titres</vt:lpstr>
      <vt:lpstr>'DPGF LOT 03'!Zone_d_impression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GOEPPERT Christine</cp:lastModifiedBy>
  <cp:revision>0</cp:revision>
  <dcterms:created xsi:type="dcterms:W3CDTF">2026-05-27T21:20:13Z</dcterms:created>
  <dcterms:modified xsi:type="dcterms:W3CDTF">2026-07-13T15:25:51Z</dcterms:modified>
  <dc:language>en-US</dc:language>
</cp:coreProperties>
</file>